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Лист1!$A$1:$D$103</definedName>
  </definedNames>
  <calcPr calcId="144525"/>
</workbook>
</file>

<file path=xl/calcChain.xml><?xml version="1.0" encoding="utf-8"?>
<calcChain xmlns="http://schemas.openxmlformats.org/spreadsheetml/2006/main">
  <c r="B103" i="1" l="1"/>
  <c r="B102" i="1"/>
  <c r="B99" i="1"/>
  <c r="B98" i="1" l="1"/>
  <c r="B84" i="1"/>
  <c r="B80" i="1"/>
  <c r="B77" i="1"/>
  <c r="B46" i="1"/>
  <c r="B29" i="1"/>
  <c r="B21" i="1"/>
  <c r="B17" i="1"/>
  <c r="B14" i="1"/>
  <c r="B12" i="1"/>
  <c r="B9" i="1"/>
  <c r="B8" i="1"/>
  <c r="B10" i="1"/>
  <c r="C84" i="1" l="1"/>
  <c r="C75" i="1" l="1"/>
  <c r="B101" i="1" l="1"/>
</calcChain>
</file>

<file path=xl/sharedStrings.xml><?xml version="1.0" encoding="utf-8"?>
<sst xmlns="http://schemas.openxmlformats.org/spreadsheetml/2006/main" count="188" uniqueCount="124">
  <si>
    <t>Годовая фактическая стоимость работ (услуг)</t>
  </si>
  <si>
    <t>Ед.изм.</t>
  </si>
  <si>
    <t>Количество работ (ед.)</t>
  </si>
  <si>
    <t>Наименование работ (услуг)</t>
  </si>
  <si>
    <t>м2</t>
  </si>
  <si>
    <t>м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</si>
  <si>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</si>
  <si>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</si>
  <si>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</si>
  <si>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</si>
  <si>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</si>
  <si>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</si>
  <si>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</si>
  <si>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</si>
  <si>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</si>
  <si>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</si>
  <si>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</si>
  <si>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</si>
  <si>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</si>
  <si>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</si>
  <si>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7.Работы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</si>
  <si>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</si>
  <si>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</si>
  <si>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</si>
  <si>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</si>
  <si>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Адрес: ул. Бабушкина, д. 31</t>
  </si>
  <si>
    <t>Старшие по дому</t>
  </si>
  <si>
    <t>Доходы по дому:</t>
  </si>
  <si>
    <t>Расходы по снятию показаний с ИПУ по электроэнергии</t>
  </si>
  <si>
    <t>шт.</t>
  </si>
  <si>
    <t>Осмотр подвала</t>
  </si>
  <si>
    <t>Очистка канализационной сети</t>
  </si>
  <si>
    <t>узел</t>
  </si>
  <si>
    <t xml:space="preserve">ЗКРО ОФСОО "Федерация Кудо России" </t>
  </si>
  <si>
    <t>руб.</t>
  </si>
  <si>
    <t>дом</t>
  </si>
  <si>
    <t>Отключение отопления</t>
  </si>
  <si>
    <t>Прокладка электрокабеля АВВГ 2*2,5 мм2</t>
  </si>
  <si>
    <t>шт</t>
  </si>
  <si>
    <t>1подъезд</t>
  </si>
  <si>
    <t>Осмотр электропроводки</t>
  </si>
  <si>
    <t>Осмотр электросчетчика</t>
  </si>
  <si>
    <t>замеры темпер. воздуха в квартире и подвале</t>
  </si>
  <si>
    <t>замер</t>
  </si>
  <si>
    <t>исполнение заявок не связанных с ремонтом</t>
  </si>
  <si>
    <t>установка светильника с датчиком на движение</t>
  </si>
  <si>
    <t>Уборка елок с придомовых территорий</t>
  </si>
  <si>
    <t>Санитарная обрезка сухих вершин и веток деревьев с исп-ем автовышки</t>
  </si>
  <si>
    <t>замена стояка отопления (сварка)</t>
  </si>
  <si>
    <t>очистка труб канализации и вентеляции от куржака в зим. период</t>
  </si>
  <si>
    <t>помещ</t>
  </si>
  <si>
    <t>16. Прочие расходы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</si>
  <si>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</si>
  <si>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</si>
  <si>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</si>
  <si>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</si>
  <si>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</si>
  <si>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 xml:space="preserve">Всего доходов на дому за 2022 год 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</si>
  <si>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</si>
  <si>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</si>
  <si>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</si>
  <si>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Вывод трубопровода горячего водоснабжения в подъезд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</si>
  <si>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</si>
  <si>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</si>
  <si>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Демонтаж старого забора</t>
  </si>
  <si>
    <t>пм</t>
  </si>
  <si>
    <t>Заделка проёмов кирпичём  в стенах в под-м помещении в местах прох-я т</t>
  </si>
  <si>
    <t>Закрепление поручня</t>
  </si>
  <si>
    <t>Закрытие и открытие стояков водоснабжения</t>
  </si>
  <si>
    <t>стояк</t>
  </si>
  <si>
    <t>Замена вентиля на радиаторе</t>
  </si>
  <si>
    <t>Замер напряжения в электросети (квартиры, МОП и т.д.)</t>
  </si>
  <si>
    <t>услуга</t>
  </si>
  <si>
    <t>Замеры давления воды</t>
  </si>
  <si>
    <t>Изг-ие и уст-ка бельевых стоек из проф. трубы</t>
  </si>
  <si>
    <t>Маслянная окраска метеллической элементов</t>
  </si>
  <si>
    <t>Монтаж освещения над подъ-м с точкой подкл.от пл-ки(прожектор с фото-р</t>
  </si>
  <si>
    <t>Опрессовка тепловых узлов при сдаче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</si>
  <si>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</si>
  <si>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</si>
  <si>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сантех. оборудования</t>
  </si>
  <si>
    <t>Осмотр чердачного помещения</t>
  </si>
  <si>
    <t>Отведение сточных вод в целях сод.общ.имущ.МКД3,4кв.2022г.1-5эт.К=0,6;</t>
  </si>
  <si>
    <t>Отпуск цветочной рассады 2022 г.</t>
  </si>
  <si>
    <t>Очистка откосов от штукатурного слоя, Бабушкина 31</t>
  </si>
  <si>
    <t>подъезд</t>
  </si>
  <si>
    <t>Подготовка теплового узла к сдаче</t>
  </si>
  <si>
    <t>Промывка канализационного выпуска</t>
  </si>
  <si>
    <t>Регулировка теплоносителя</t>
  </si>
  <si>
    <t>Ремонт КНС</t>
  </si>
  <si>
    <t>кв</t>
  </si>
  <si>
    <t>Ремонт деревянного поручня</t>
  </si>
  <si>
    <t>Ремонт доводчика</t>
  </si>
  <si>
    <t>Ремонт металлической двери</t>
  </si>
  <si>
    <t>Сброс воздуха со стояков отопления</t>
  </si>
  <si>
    <t>Сброс и запуск общедомовой системы водоснабжения дома ХВС или ГВС</t>
  </si>
  <si>
    <t>Скос травы 2021 г.</t>
  </si>
  <si>
    <t>Смена вентиля д.20 на внутридомовой системе отопления(со сваркой)</t>
  </si>
  <si>
    <t>Смена вентиля д.20 на внутридомовых трубопроводах водоснабжения</t>
  </si>
  <si>
    <t>Содержание ДРС 1,2 кв. 2022 г. коэф.0,8;0,85;0,9;1</t>
  </si>
  <si>
    <t>Содержание ДРС 3,4 кв. 2022 г. коэф.0,8;0,85;0,9;1</t>
  </si>
  <si>
    <t>Тех.обслуживание ГО К=0,6;0,8;0,85;0,9;1 (1,2 кв. 2022 г.)</t>
  </si>
  <si>
    <t>Тех.обслуживание ГО К=0,6;0,8;0,85;0,9;1 (3,4 кв. 2022 г.)</t>
  </si>
  <si>
    <t>Уборка МОП 1,2 кв. 2022 г. К=0,8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</si>
  <si>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</si>
  <si>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</si>
  <si>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</si>
  <si>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</si>
  <si>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</si>
  <si>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Установка детской площадки, Бабушкина, 31</t>
  </si>
  <si>
    <t>Установка заглушки d.15</t>
  </si>
  <si>
    <t>Утепление вентпродухов изовером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</si>
  <si>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</si>
  <si>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</si>
  <si>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Чистка стояка ХВС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</si>
  <si>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</si>
  <si>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</si>
  <si>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замер температуры воздуха в кв.</t>
  </si>
  <si>
    <t>изготовление и установка металлического забора</t>
  </si>
  <si>
    <t>открытие продухов</t>
  </si>
  <si>
    <t>погрузка, разгрузка материалов изделий с использованием автотранспорта</t>
  </si>
  <si>
    <t>1 час</t>
  </si>
  <si>
    <t>сбивание сосулек с крыш с использованием автовышки</t>
  </si>
  <si>
    <t>10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</si>
</sst>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&quot;р.&quot;"/>
    <numFmt numFmtId="166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164" fontId="4" fillId="0" borderId="0" applyFont="0" applyFill="0" applyBorder="0" applyAlignment="0" applyProtection="0"/>
  </cellStyleXfs>
  <cellXfs count="68">
    <xf numFmtId="0" fontId="0" fillId="0" borderId="0" xfId="0"/>
    <xf numFmtId="0" fontId="2" fillId="3" borderId="0" xfId="0" applyFont="1" applyFill="1" applyAlignment="1">
      <alignment horizontal="center" wrapText="1"/>
    </xf>
    <xf numFmtId="0" fontId="3" fillId="3" borderId="2" xfId="0" applyFont="1" applyFill="1" applyBorder="1" applyAlignment="1">
      <alignment horizontal="left" vertical="center" wrapText="1"/>
    </xf>
    <xf numFmtId="0" fontId="8" fillId="3" borderId="2" xfId="1" applyFont="1" applyFill="1" applyBorder="1" applyAlignment="1">
      <alignment horizontal="left" vertical="center" wrapText="1"/>
    </xf>
    <xf numFmtId="165" fontId="8" fillId="3" borderId="2" xfId="1" applyNumberFormat="1" applyFont="1" applyFill="1" applyBorder="1" applyAlignment="1">
      <alignment horizontal="center" vertical="center" wrapText="1"/>
    </xf>
    <xf numFmtId="164" fontId="8" fillId="3" borderId="2" xfId="2" applyFont="1" applyFill="1" applyBorder="1" applyAlignment="1">
      <alignment horizontal="center" vertical="center" wrapText="1"/>
    </xf>
    <xf numFmtId="164" fontId="9" fillId="3" borderId="2" xfId="2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165" fontId="7" fillId="3" borderId="2" xfId="0" applyNumberFormat="1" applyFont="1" applyFill="1" applyBorder="1" applyAlignment="1">
      <alignment horizontal="center" vertical="center" wrapText="1"/>
    </xf>
    <xf numFmtId="164" fontId="3" fillId="3" borderId="2" xfId="2" applyFont="1" applyFill="1" applyBorder="1" applyAlignment="1">
      <alignment horizontal="center" vertical="center" wrapText="1"/>
    </xf>
    <xf numFmtId="164" fontId="2" fillId="3" borderId="2" xfId="2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wrapText="1"/>
    </xf>
    <xf numFmtId="165" fontId="5" fillId="3" borderId="2" xfId="0" applyNumberFormat="1" applyFont="1" applyFill="1" applyBorder="1" applyAlignment="1">
      <alignment horizontal="center" vertical="center" wrapText="1"/>
    </xf>
    <xf numFmtId="164" fontId="5" fillId="3" borderId="2" xfId="2" applyFont="1" applyFill="1" applyBorder="1" applyAlignment="1">
      <alignment horizontal="center" vertical="center" wrapText="1"/>
    </xf>
    <xf numFmtId="164" fontId="3" fillId="3" borderId="2" xfId="2" applyFont="1" applyFill="1" applyBorder="1" applyAlignment="1">
      <alignment horizontal="center"/>
    </xf>
    <xf numFmtId="164" fontId="2" fillId="3" borderId="2" xfId="2" applyFont="1" applyFill="1" applyBorder="1" applyAlignment="1">
      <alignment horizontal="center"/>
    </xf>
    <xf numFmtId="165" fontId="2" fillId="3" borderId="2" xfId="0" applyNumberFormat="1" applyFont="1" applyFill="1" applyBorder="1" applyAlignment="1">
      <alignment horizontal="center" vertical="center"/>
    </xf>
    <xf numFmtId="164" fontId="3" fillId="3" borderId="2" xfId="2" applyFont="1" applyFill="1" applyBorder="1" applyAlignment="1">
      <alignment horizontal="center" vertical="center"/>
    </xf>
    <xf numFmtId="164" fontId="2" fillId="3" borderId="2" xfId="2" applyFont="1" applyFill="1" applyBorder="1" applyAlignment="1">
      <alignment horizontal="center" vertical="center"/>
    </xf>
    <xf numFmtId="0" fontId="2" fillId="3" borderId="0" xfId="0" applyFont="1" applyFill="1"/>
    <xf numFmtId="164" fontId="5" fillId="3" borderId="2" xfId="2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165" fontId="3" fillId="3" borderId="2" xfId="2" applyNumberFormat="1" applyFont="1" applyFill="1" applyBorder="1" applyAlignment="1">
      <alignment horizontal="center" vertical="center"/>
    </xf>
    <xf numFmtId="165" fontId="3" fillId="3" borderId="2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/>
    <xf numFmtId="164" fontId="2" fillId="3" borderId="0" xfId="2" applyFont="1" applyFill="1" applyBorder="1" applyAlignment="1">
      <alignment horizontal="center"/>
    </xf>
    <xf numFmtId="0" fontId="3" fillId="3" borderId="0" xfId="0" applyFont="1" applyFill="1" applyBorder="1" applyAlignment="1">
      <alignment horizontal="left" vertical="center" wrapText="1"/>
    </xf>
    <xf numFmtId="165" fontId="2" fillId="3" borderId="0" xfId="0" applyNumberFormat="1" applyFont="1" applyFill="1" applyBorder="1" applyAlignment="1">
      <alignment horizontal="center" vertical="center" wrapText="1"/>
    </xf>
    <xf numFmtId="164" fontId="3" fillId="3" borderId="0" xfId="2" applyFont="1" applyFill="1" applyBorder="1" applyAlignment="1">
      <alignment horizontal="center" vertical="center" wrapText="1"/>
    </xf>
    <xf numFmtId="164" fontId="2" fillId="3" borderId="0" xfId="2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165" fontId="5" fillId="3" borderId="0" xfId="0" applyNumberFormat="1" applyFont="1" applyFill="1" applyBorder="1" applyAlignment="1">
      <alignment horizontal="center" vertical="center" wrapText="1"/>
    </xf>
    <xf numFmtId="164" fontId="5" fillId="3" borderId="0" xfId="2" applyFont="1" applyFill="1" applyBorder="1" applyAlignment="1">
      <alignment horizontal="center" vertical="center" wrapText="1"/>
    </xf>
    <xf numFmtId="165" fontId="3" fillId="3" borderId="0" xfId="2" applyNumberFormat="1" applyFont="1" applyFill="1" applyBorder="1" applyAlignment="1">
      <alignment horizontal="center" vertical="center" wrapText="1"/>
    </xf>
    <xf numFmtId="165" fontId="3" fillId="3" borderId="0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165" fontId="2" fillId="3" borderId="0" xfId="0" applyNumberFormat="1" applyFont="1" applyFill="1" applyAlignment="1">
      <alignment horizontal="center" vertical="center" wrapText="1"/>
    </xf>
    <xf numFmtId="164" fontId="2" fillId="3" borderId="0" xfId="2" applyFont="1" applyFill="1" applyAlignment="1">
      <alignment horizontal="center" vertical="center" wrapText="1"/>
    </xf>
    <xf numFmtId="0" fontId="7" fillId="3" borderId="2" xfId="1" applyFont="1" applyFill="1" applyBorder="1" applyAlignment="1">
      <alignment horizontal="left" vertical="center" wrapText="1"/>
    </xf>
    <xf numFmtId="165" fontId="7" fillId="3" borderId="2" xfId="1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165" fontId="5" fillId="3" borderId="2" xfId="0" applyNumberFormat="1" applyFont="1" applyFill="1" applyBorder="1" applyAlignment="1">
      <alignment horizontal="center" vertical="center"/>
    </xf>
    <xf numFmtId="0" fontId="0" fillId="0" borderId="0" xfId="0"/>
    <xf numFmtId="164" fontId="7" fillId="3" borderId="2" xfId="2" applyFont="1" applyFill="1" applyBorder="1" applyAlignment="1" applyProtection="1">
      <alignment horizontal="center" vertical="center" wrapText="1"/>
    </xf>
    <xf numFmtId="164" fontId="2" fillId="3" borderId="0" xfId="0" applyNumberFormat="1" applyFont="1" applyFill="1" applyAlignment="1">
      <alignment horizontal="center" wrapText="1"/>
    </xf>
    <xf numFmtId="49" fontId="0" fillId="0" borderId="3" xfId="0" applyNumberFormat="1" applyFill="1" applyBorder="1"/>
    <xf numFmtId="166" fontId="0" fillId="0" borderId="3" xfId="0" applyNumberFormat="1" applyFill="1" applyBorder="1"/>
    <xf numFmtId="164" fontId="2" fillId="3" borderId="0" xfId="0" applyNumberFormat="1" applyFont="1" applyFill="1"/>
    <xf numFmtId="0" fontId="0" fillId="0" borderId="0" xfId="0" applyFill="1"/>
    <xf numFmtId="49" fontId="0" fillId="0" borderId="3" xfId="0" applyNumberFormat="1" applyFill="1" applyBorder="1"/>
    <xf numFmtId="166" fontId="0" fillId="0" borderId="3" xfId="0" applyNumberFormat="1" applyFill="1" applyBorder="1"/>
    <xf numFmtId="0" fontId="10" fillId="3" borderId="0" xfId="0" applyFont="1" applyFill="1" applyAlignment="1">
      <alignment horizontal="center" wrapText="1"/>
    </xf>
    <xf numFmtId="0" fontId="3" fillId="3" borderId="8" xfId="0" applyFont="1" applyFill="1" applyBorder="1"/>
    <xf numFmtId="164" fontId="2" fillId="3" borderId="8" xfId="2" applyFont="1" applyFill="1" applyBorder="1" applyAlignment="1">
      <alignment horizontal="center"/>
    </xf>
    <xf numFmtId="164" fontId="2" fillId="3" borderId="2" xfId="2" applyFont="1" applyFill="1" applyBorder="1" applyAlignment="1">
      <alignment horizontal="center" vertical="center" wrapText="1"/>
    </xf>
    <xf numFmtId="4" fontId="2" fillId="3" borderId="7" xfId="0" applyNumberFormat="1" applyFont="1" applyFill="1" applyBorder="1" applyAlignment="1">
      <alignment horizontal="center" vertical="top" wrapText="1"/>
    </xf>
    <xf numFmtId="4" fontId="8" fillId="3" borderId="2" xfId="1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center" vertical="center" wrapText="1"/>
    </xf>
    <xf numFmtId="166" fontId="3" fillId="3" borderId="2" xfId="0" applyNumberFormat="1" applyFont="1" applyFill="1" applyBorder="1"/>
    <xf numFmtId="164" fontId="3" fillId="3" borderId="8" xfId="0" applyNumberFormat="1" applyFont="1" applyFill="1" applyBorder="1"/>
    <xf numFmtId="0" fontId="6" fillId="3" borderId="0" xfId="0" applyFont="1" applyFill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center" wrapText="1"/>
    </xf>
    <xf numFmtId="164" fontId="2" fillId="3" borderId="4" xfId="2" applyFont="1" applyFill="1" applyBorder="1" applyAlignment="1">
      <alignment horizontal="center" vertical="center" wrapText="1"/>
    </xf>
    <xf numFmtId="164" fontId="2" fillId="3" borderId="5" xfId="2" applyFont="1" applyFill="1" applyBorder="1" applyAlignment="1">
      <alignment horizontal="center" vertical="center" wrapText="1"/>
    </xf>
    <xf numFmtId="164" fontId="2" fillId="3" borderId="6" xfId="2" applyFont="1" applyFill="1" applyBorder="1" applyAlignment="1">
      <alignment horizontal="center" vertical="center" wrapText="1"/>
    </xf>
  </cellXfs>
  <cellStyles count="3">
    <cellStyle name="Вывод" xfId="1" builtinId="2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tabSelected="1" topLeftCell="A84" workbookViewId="0">
      <selection activeCell="B103" sqref="B103"/>
    </sheetView>
  </sheetViews>
  <sheetFormatPr defaultRowHeight="15" outlineLevelRow="2" x14ac:dyDescent="0.25"/>
  <cols>
    <col min="1" max="1" width="62.140625" style="36" customWidth="1"/>
    <col min="2" max="2" width="14.85546875" style="37" customWidth="1"/>
    <col min="3" max="3" width="17.42578125" style="38" customWidth="1"/>
    <col min="4" max="4" width="16.42578125" style="38" customWidth="1"/>
    <col min="5" max="5" width="17.28515625" style="1" customWidth="1"/>
    <col min="6" max="6" width="12.28515625" style="1" bestFit="1" customWidth="1"/>
    <col min="7" max="7" width="11.42578125" style="1" bestFit="1" customWidth="1"/>
    <col min="8" max="16384" width="9.140625" style="1"/>
  </cols>
  <sheetData>
    <row r="1" spans="1:5" ht="46.5" customHeight="1" x14ac:dyDescent="0.25">
      <c r="A1" s="61" t="s">
        <v>7</v>
      </c>
      <c r="B1" s="61"/>
      <c r="C1" s="61"/>
      <c r="D1" s="61"/>
    </row>
    <row r="2" spans="1:5" ht="29.25" customHeight="1" x14ac:dyDescent="0.25">
      <c r="A2" s="2" t="s">
        <v>25</v>
      </c>
      <c r="B2" s="65" t="s">
        <v>52</v>
      </c>
      <c r="C2" s="66"/>
      <c r="D2" s="67"/>
    </row>
    <row r="3" spans="1:5" ht="57" x14ac:dyDescent="0.25">
      <c r="A3" s="3" t="s">
        <v>3</v>
      </c>
      <c r="B3" s="4" t="s">
        <v>0</v>
      </c>
      <c r="C3" s="5" t="s">
        <v>1</v>
      </c>
      <c r="D3" s="5" t="s">
        <v>2</v>
      </c>
    </row>
    <row r="4" spans="1:5" x14ac:dyDescent="0.25">
      <c r="A4" s="3" t="s">
        <v>53</v>
      </c>
      <c r="B4" s="5">
        <v>905.56199999974342</v>
      </c>
      <c r="D4" s="6" t="s">
        <v>34</v>
      </c>
    </row>
    <row r="5" spans="1:5" x14ac:dyDescent="0.25">
      <c r="A5" s="63" t="s">
        <v>27</v>
      </c>
      <c r="B5" s="64"/>
      <c r="C5" s="64"/>
      <c r="D5" s="64"/>
    </row>
    <row r="6" spans="1:5" ht="18" customHeight="1" x14ac:dyDescent="0.25">
      <c r="A6" s="3" t="s">
        <v>54</v>
      </c>
      <c r="B6" s="57">
        <v>1382241.83</v>
      </c>
      <c r="C6" s="44" t="s">
        <v>34</v>
      </c>
      <c r="D6" s="55"/>
    </row>
    <row r="7" spans="1:5" ht="16.5" customHeight="1" x14ac:dyDescent="0.25">
      <c r="A7" s="3" t="s">
        <v>55</v>
      </c>
      <c r="B7" s="57">
        <v>1371131.87</v>
      </c>
      <c r="C7" s="44" t="s">
        <v>34</v>
      </c>
      <c r="D7" s="55"/>
    </row>
    <row r="8" spans="1:5" x14ac:dyDescent="0.25">
      <c r="A8" s="3" t="s">
        <v>56</v>
      </c>
      <c r="B8" s="57">
        <f>B7-B6</f>
        <v>-11109.959999999963</v>
      </c>
      <c r="C8" s="44" t="s">
        <v>34</v>
      </c>
      <c r="D8" s="55"/>
    </row>
    <row r="9" spans="1:5" x14ac:dyDescent="0.25">
      <c r="A9" s="3" t="s">
        <v>8</v>
      </c>
      <c r="B9" s="4">
        <f>B11</f>
        <v>55000</v>
      </c>
      <c r="C9" s="44" t="s">
        <v>34</v>
      </c>
      <c r="D9" s="55"/>
    </row>
    <row r="10" spans="1:5" x14ac:dyDescent="0.25">
      <c r="A10" s="39" t="s">
        <v>9</v>
      </c>
      <c r="B10" s="40">
        <f>900*12+792.96*12</f>
        <v>20315.52</v>
      </c>
      <c r="C10" s="44" t="s">
        <v>34</v>
      </c>
      <c r="D10" s="55"/>
      <c r="E10" s="52"/>
    </row>
    <row r="11" spans="1:5" x14ac:dyDescent="0.25">
      <c r="A11" s="39" t="s">
        <v>33</v>
      </c>
      <c r="B11" s="56">
        <v>55000</v>
      </c>
      <c r="C11" s="44" t="s">
        <v>34</v>
      </c>
      <c r="D11" s="55"/>
      <c r="E11" s="52"/>
    </row>
    <row r="12" spans="1:5" x14ac:dyDescent="0.25">
      <c r="A12" s="7" t="s">
        <v>57</v>
      </c>
      <c r="B12" s="8">
        <f>B6+B11</f>
        <v>1437241.83</v>
      </c>
      <c r="C12" s="44" t="s">
        <v>34</v>
      </c>
      <c r="D12" s="55"/>
    </row>
    <row r="13" spans="1:5" x14ac:dyDescent="0.25">
      <c r="A13" s="62" t="s">
        <v>10</v>
      </c>
      <c r="B13" s="62"/>
      <c r="C13" s="62"/>
      <c r="D13" s="62"/>
    </row>
    <row r="14" spans="1:5" ht="29.25" thickBot="1" x14ac:dyDescent="0.3">
      <c r="A14" s="2" t="s">
        <v>11</v>
      </c>
      <c r="B14" s="58">
        <f>SUM(B15:B16)</f>
        <v>248140.03999999998</v>
      </c>
      <c r="C14" s="9"/>
      <c r="D14" s="10"/>
      <c r="E14" s="11"/>
    </row>
    <row r="15" spans="1:5" s="49" customFormat="1" ht="15.75" thickBot="1" x14ac:dyDescent="0.3">
      <c r="A15" s="46" t="s">
        <v>107</v>
      </c>
      <c r="B15" s="46">
        <v>118640.26</v>
      </c>
      <c r="C15" s="47" t="s">
        <v>4</v>
      </c>
      <c r="D15" s="46">
        <v>27148.799999999999</v>
      </c>
    </row>
    <row r="16" spans="1:5" s="49" customFormat="1" ht="15.75" thickBot="1" x14ac:dyDescent="0.3">
      <c r="A16" s="46" t="s">
        <v>108</v>
      </c>
      <c r="B16" s="46">
        <v>129499.78</v>
      </c>
      <c r="C16" s="47" t="s">
        <v>4</v>
      </c>
      <c r="D16" s="46">
        <v>27148.799999999999</v>
      </c>
    </row>
    <row r="17" spans="1:6" ht="29.25" thickBot="1" x14ac:dyDescent="0.3">
      <c r="A17" s="2" t="s">
        <v>12</v>
      </c>
      <c r="B17" s="58">
        <f>SUM(B18:B19)</f>
        <v>108154.57</v>
      </c>
      <c r="C17" s="9"/>
      <c r="D17" s="10"/>
      <c r="F17" s="45"/>
    </row>
    <row r="18" spans="1:6" s="49" customFormat="1" ht="15.75" thickBot="1" x14ac:dyDescent="0.3">
      <c r="A18" s="46" t="s">
        <v>103</v>
      </c>
      <c r="B18" s="46">
        <v>50548.27</v>
      </c>
      <c r="C18" s="47" t="s">
        <v>4</v>
      </c>
      <c r="D18" s="46">
        <v>24962.11</v>
      </c>
    </row>
    <row r="19" spans="1:6" s="49" customFormat="1" ht="15.75" thickBot="1" x14ac:dyDescent="0.3">
      <c r="A19" s="46" t="s">
        <v>104</v>
      </c>
      <c r="B19" s="46">
        <v>57606.3</v>
      </c>
      <c r="C19" s="47" t="s">
        <v>4</v>
      </c>
      <c r="D19" s="46">
        <v>24959.4</v>
      </c>
    </row>
    <row r="20" spans="1:6" ht="28.5" x14ac:dyDescent="0.25">
      <c r="A20" s="2" t="s">
        <v>13</v>
      </c>
      <c r="B20" s="12">
        <v>0</v>
      </c>
      <c r="C20" s="9"/>
      <c r="D20" s="13"/>
    </row>
    <row r="21" spans="1:6" ht="43.5" thickBot="1" x14ac:dyDescent="0.3">
      <c r="A21" s="2" t="s">
        <v>14</v>
      </c>
      <c r="B21" s="58">
        <f>SUM(B22:B28)</f>
        <v>35293.440000000002</v>
      </c>
      <c r="C21" s="9"/>
      <c r="D21" s="10"/>
    </row>
    <row r="22" spans="1:6" s="43" customFormat="1" ht="15.75" thickBot="1" x14ac:dyDescent="0.3">
      <c r="A22" s="50" t="s">
        <v>62</v>
      </c>
      <c r="B22" s="51">
        <v>2714.88</v>
      </c>
      <c r="C22" s="50" t="s">
        <v>4</v>
      </c>
      <c r="D22" s="51">
        <v>27148.799999999999</v>
      </c>
    </row>
    <row r="23" spans="1:6" s="43" customFormat="1" ht="15.75" thickBot="1" x14ac:dyDescent="0.3">
      <c r="A23" s="50" t="s">
        <v>63</v>
      </c>
      <c r="B23" s="51">
        <v>2986.37</v>
      </c>
      <c r="C23" s="50" t="s">
        <v>4</v>
      </c>
      <c r="D23" s="51">
        <v>27148.799999999999</v>
      </c>
    </row>
    <row r="24" spans="1:6" s="43" customFormat="1" ht="15.75" thickBot="1" x14ac:dyDescent="0.3">
      <c r="A24" s="50" t="s">
        <v>82</v>
      </c>
      <c r="B24" s="51">
        <v>1628.93</v>
      </c>
      <c r="C24" s="50" t="s">
        <v>4</v>
      </c>
      <c r="D24" s="51">
        <v>27148.799999999999</v>
      </c>
    </row>
    <row r="25" spans="1:6" s="43" customFormat="1" ht="15.75" thickBot="1" x14ac:dyDescent="0.3">
      <c r="A25" s="50" t="s">
        <v>112</v>
      </c>
      <c r="B25" s="51">
        <v>2443.39</v>
      </c>
      <c r="C25" s="50" t="s">
        <v>4</v>
      </c>
      <c r="D25" s="51">
        <v>27148.799999999999</v>
      </c>
    </row>
    <row r="26" spans="1:6" s="43" customFormat="1" ht="15.75" thickBot="1" x14ac:dyDescent="0.3">
      <c r="A26" s="50" t="s">
        <v>113</v>
      </c>
      <c r="B26" s="51">
        <v>2714.88</v>
      </c>
      <c r="C26" s="50" t="s">
        <v>4</v>
      </c>
      <c r="D26" s="51">
        <v>27148.799999999999</v>
      </c>
    </row>
    <row r="27" spans="1:6" s="43" customFormat="1" ht="15.75" thickBot="1" x14ac:dyDescent="0.3">
      <c r="A27" s="50" t="s">
        <v>115</v>
      </c>
      <c r="B27" s="51">
        <v>11131.01</v>
      </c>
      <c r="C27" s="50" t="s">
        <v>4</v>
      </c>
      <c r="D27" s="51">
        <v>27148.799999999999</v>
      </c>
    </row>
    <row r="28" spans="1:6" s="43" customFormat="1" ht="15.75" thickBot="1" x14ac:dyDescent="0.3">
      <c r="A28" s="50" t="s">
        <v>116</v>
      </c>
      <c r="B28" s="51">
        <v>11673.98</v>
      </c>
      <c r="C28" s="50" t="s">
        <v>4</v>
      </c>
      <c r="D28" s="51">
        <v>27148.799999999999</v>
      </c>
    </row>
    <row r="29" spans="1:6" ht="43.5" outlineLevel="1" thickBot="1" x14ac:dyDescent="0.3">
      <c r="A29" s="2" t="s">
        <v>15</v>
      </c>
      <c r="B29" s="59">
        <f>SUM(B30:B45)</f>
        <v>65126.700000000012</v>
      </c>
      <c r="C29" s="14"/>
      <c r="D29" s="15"/>
      <c r="E29" s="11"/>
      <c r="F29" s="11"/>
    </row>
    <row r="30" spans="1:6" s="43" customFormat="1" ht="15.75" thickBot="1" x14ac:dyDescent="0.3">
      <c r="A30" s="50" t="s">
        <v>66</v>
      </c>
      <c r="B30" s="51">
        <v>3275.5</v>
      </c>
      <c r="C30" s="50" t="s">
        <v>4</v>
      </c>
      <c r="D30" s="51">
        <v>1</v>
      </c>
    </row>
    <row r="31" spans="1:6" s="43" customFormat="1" ht="15.75" thickBot="1" x14ac:dyDescent="0.3">
      <c r="A31" s="50" t="s">
        <v>67</v>
      </c>
      <c r="B31" s="51">
        <v>3325.05</v>
      </c>
      <c r="C31" s="50" t="s">
        <v>29</v>
      </c>
      <c r="D31" s="51">
        <v>3</v>
      </c>
    </row>
    <row r="32" spans="1:6" s="43" customFormat="1" ht="15.75" thickBot="1" x14ac:dyDescent="0.3">
      <c r="A32" s="50" t="s">
        <v>71</v>
      </c>
      <c r="B32" s="51">
        <v>386.37</v>
      </c>
      <c r="C32" s="50" t="s">
        <v>72</v>
      </c>
      <c r="D32" s="51">
        <v>1</v>
      </c>
    </row>
    <row r="33" spans="1:4" s="43" customFormat="1" ht="15.75" thickBot="1" x14ac:dyDescent="0.3">
      <c r="A33" s="50" t="s">
        <v>76</v>
      </c>
      <c r="B33" s="51">
        <v>2260.5300000000002</v>
      </c>
      <c r="C33" s="50" t="s">
        <v>39</v>
      </c>
      <c r="D33" s="51">
        <v>1</v>
      </c>
    </row>
    <row r="34" spans="1:4" s="43" customFormat="1" ht="15.75" thickBot="1" x14ac:dyDescent="0.3">
      <c r="A34" s="50" t="s">
        <v>81</v>
      </c>
      <c r="B34" s="51">
        <v>932.86</v>
      </c>
      <c r="C34" s="50" t="s">
        <v>35</v>
      </c>
      <c r="D34" s="51">
        <v>2</v>
      </c>
    </row>
    <row r="35" spans="1:4" s="43" customFormat="1" ht="15.75" thickBot="1" x14ac:dyDescent="0.3">
      <c r="A35" s="50" t="s">
        <v>40</v>
      </c>
      <c r="B35" s="51">
        <v>417.76</v>
      </c>
      <c r="C35" s="50" t="s">
        <v>35</v>
      </c>
      <c r="D35" s="51">
        <v>1</v>
      </c>
    </row>
    <row r="36" spans="1:4" s="43" customFormat="1" ht="15.75" thickBot="1" x14ac:dyDescent="0.3">
      <c r="A36" s="50" t="s">
        <v>41</v>
      </c>
      <c r="B36" s="51">
        <v>333.94</v>
      </c>
      <c r="C36" s="50" t="s">
        <v>29</v>
      </c>
      <c r="D36" s="51">
        <v>1</v>
      </c>
    </row>
    <row r="37" spans="1:4" s="43" customFormat="1" ht="15.75" thickBot="1" x14ac:dyDescent="0.3">
      <c r="A37" s="50" t="s">
        <v>84</v>
      </c>
      <c r="B37" s="51">
        <v>18803.7</v>
      </c>
      <c r="C37" s="50" t="s">
        <v>85</v>
      </c>
      <c r="D37" s="51">
        <v>6</v>
      </c>
    </row>
    <row r="38" spans="1:4" s="43" customFormat="1" ht="15.75" thickBot="1" x14ac:dyDescent="0.3">
      <c r="A38" s="50" t="s">
        <v>37</v>
      </c>
      <c r="B38" s="51">
        <v>436.3</v>
      </c>
      <c r="C38" s="50" t="s">
        <v>5</v>
      </c>
      <c r="D38" s="51">
        <v>2</v>
      </c>
    </row>
    <row r="39" spans="1:4" s="43" customFormat="1" ht="15.75" thickBot="1" x14ac:dyDescent="0.3">
      <c r="A39" s="50" t="s">
        <v>91</v>
      </c>
      <c r="B39" s="51">
        <v>138.99</v>
      </c>
      <c r="C39" s="50" t="s">
        <v>29</v>
      </c>
      <c r="D39" s="51">
        <v>1</v>
      </c>
    </row>
    <row r="40" spans="1:4" s="43" customFormat="1" ht="15.75" thickBot="1" x14ac:dyDescent="0.3">
      <c r="A40" s="50" t="s">
        <v>92</v>
      </c>
      <c r="B40" s="51">
        <v>674.52</v>
      </c>
      <c r="C40" s="50" t="s">
        <v>29</v>
      </c>
      <c r="D40" s="51">
        <v>1</v>
      </c>
    </row>
    <row r="41" spans="1:4" s="43" customFormat="1" ht="15.75" thickBot="1" x14ac:dyDescent="0.3">
      <c r="A41" s="50" t="s">
        <v>111</v>
      </c>
      <c r="B41" s="51">
        <v>1103.68</v>
      </c>
      <c r="C41" s="50" t="s">
        <v>4</v>
      </c>
      <c r="D41" s="51">
        <v>4</v>
      </c>
    </row>
    <row r="42" spans="1:4" s="43" customFormat="1" ht="15.75" thickBot="1" x14ac:dyDescent="0.3">
      <c r="A42" s="50" t="s">
        <v>119</v>
      </c>
      <c r="B42" s="51">
        <v>3796.5</v>
      </c>
      <c r="C42" s="50" t="s">
        <v>38</v>
      </c>
      <c r="D42" s="51">
        <v>5</v>
      </c>
    </row>
    <row r="43" spans="1:4" s="43" customFormat="1" ht="15.75" thickBot="1" x14ac:dyDescent="0.3">
      <c r="A43" s="50" t="s">
        <v>120</v>
      </c>
      <c r="B43" s="51">
        <v>23291.95</v>
      </c>
      <c r="C43" s="50" t="s">
        <v>121</v>
      </c>
      <c r="D43" s="51">
        <v>11</v>
      </c>
    </row>
    <row r="44" spans="1:4" s="43" customFormat="1" ht="15.75" thickBot="1" x14ac:dyDescent="0.3">
      <c r="A44" s="50" t="s">
        <v>122</v>
      </c>
      <c r="B44" s="51">
        <v>4840.1499999999996</v>
      </c>
      <c r="C44" s="50" t="s">
        <v>123</v>
      </c>
      <c r="D44" s="51">
        <v>1</v>
      </c>
    </row>
    <row r="45" spans="1:4" s="43" customFormat="1" ht="15.75" thickBot="1" x14ac:dyDescent="0.3">
      <c r="A45" s="50" t="s">
        <v>45</v>
      </c>
      <c r="B45" s="51">
        <v>1108.9000000000001</v>
      </c>
      <c r="C45" s="50" t="s">
        <v>29</v>
      </c>
      <c r="D45" s="51">
        <v>1</v>
      </c>
    </row>
    <row r="46" spans="1:4" s="19" customFormat="1" ht="43.5" outlineLevel="2" thickBot="1" x14ac:dyDescent="0.3">
      <c r="A46" s="2" t="s">
        <v>16</v>
      </c>
      <c r="B46" s="23">
        <f>SUM(B47:B71)</f>
        <v>101452.82</v>
      </c>
      <c r="C46" s="17"/>
      <c r="D46" s="18"/>
    </row>
    <row r="47" spans="1:4" s="43" customFormat="1" ht="15.75" thickBot="1" x14ac:dyDescent="0.3">
      <c r="A47" s="50" t="s">
        <v>61</v>
      </c>
      <c r="B47" s="51">
        <v>1889.26</v>
      </c>
      <c r="C47" s="50" t="s">
        <v>29</v>
      </c>
      <c r="D47" s="51">
        <v>1</v>
      </c>
    </row>
    <row r="48" spans="1:4" s="43" customFormat="1" ht="15.75" thickBot="1" x14ac:dyDescent="0.3">
      <c r="A48" s="50" t="s">
        <v>68</v>
      </c>
      <c r="B48" s="51">
        <v>728.27</v>
      </c>
      <c r="C48" s="50" t="s">
        <v>69</v>
      </c>
      <c r="D48" s="51">
        <v>1</v>
      </c>
    </row>
    <row r="49" spans="1:4" s="43" customFormat="1" ht="15.75" thickBot="1" x14ac:dyDescent="0.3">
      <c r="A49" s="50" t="s">
        <v>70</v>
      </c>
      <c r="B49" s="51">
        <v>812.27</v>
      </c>
      <c r="C49" s="50" t="s">
        <v>29</v>
      </c>
      <c r="D49" s="51">
        <v>1</v>
      </c>
    </row>
    <row r="50" spans="1:4" s="43" customFormat="1" ht="15.75" thickBot="1" x14ac:dyDescent="0.3">
      <c r="A50" s="50" t="s">
        <v>73</v>
      </c>
      <c r="B50" s="51">
        <v>323.86</v>
      </c>
      <c r="C50" s="50" t="s">
        <v>29</v>
      </c>
      <c r="D50" s="51">
        <v>1</v>
      </c>
    </row>
    <row r="51" spans="1:4" s="43" customFormat="1" ht="15.75" thickBot="1" x14ac:dyDescent="0.3">
      <c r="A51" s="50" t="s">
        <v>77</v>
      </c>
      <c r="B51" s="51">
        <v>1810.31</v>
      </c>
      <c r="C51" s="50" t="s">
        <v>32</v>
      </c>
      <c r="D51" s="51">
        <v>1</v>
      </c>
    </row>
    <row r="52" spans="1:4" s="43" customFormat="1" ht="15.75" thickBot="1" x14ac:dyDescent="0.3">
      <c r="A52" s="50" t="s">
        <v>30</v>
      </c>
      <c r="B52" s="51">
        <v>843.48</v>
      </c>
      <c r="C52" s="50" t="s">
        <v>35</v>
      </c>
      <c r="D52" s="51">
        <v>1</v>
      </c>
    </row>
    <row r="53" spans="1:4" s="43" customFormat="1" ht="15.75" thickBot="1" x14ac:dyDescent="0.3">
      <c r="A53" s="50" t="s">
        <v>80</v>
      </c>
      <c r="B53" s="51">
        <v>3750.56</v>
      </c>
      <c r="C53" s="50" t="s">
        <v>29</v>
      </c>
      <c r="D53" s="51">
        <v>8</v>
      </c>
    </row>
    <row r="54" spans="1:4" s="43" customFormat="1" ht="15.75" thickBot="1" x14ac:dyDescent="0.3">
      <c r="A54" s="50" t="s">
        <v>36</v>
      </c>
      <c r="B54" s="51">
        <v>1117.43</v>
      </c>
      <c r="C54" s="50" t="s">
        <v>29</v>
      </c>
      <c r="D54" s="51">
        <v>1</v>
      </c>
    </row>
    <row r="55" spans="1:4" s="43" customFormat="1" ht="15.75" thickBot="1" x14ac:dyDescent="0.3">
      <c r="A55" s="50" t="s">
        <v>31</v>
      </c>
      <c r="B55" s="51">
        <v>5286.8</v>
      </c>
      <c r="C55" s="50" t="s">
        <v>5</v>
      </c>
      <c r="D55" s="51">
        <v>8</v>
      </c>
    </row>
    <row r="56" spans="1:4" s="43" customFormat="1" ht="15.75" thickBot="1" x14ac:dyDescent="0.3">
      <c r="A56" s="50" t="s">
        <v>86</v>
      </c>
      <c r="B56" s="51">
        <v>3399.73</v>
      </c>
      <c r="C56" s="50" t="s">
        <v>32</v>
      </c>
      <c r="D56" s="51">
        <v>1</v>
      </c>
    </row>
    <row r="57" spans="1:4" s="43" customFormat="1" ht="15.75" thickBot="1" x14ac:dyDescent="0.3">
      <c r="A57" s="50" t="s">
        <v>87</v>
      </c>
      <c r="B57" s="51">
        <v>2769.19</v>
      </c>
      <c r="C57" s="50" t="s">
        <v>35</v>
      </c>
      <c r="D57" s="51">
        <v>1</v>
      </c>
    </row>
    <row r="58" spans="1:4" s="43" customFormat="1" ht="15.75" thickBot="1" x14ac:dyDescent="0.3">
      <c r="A58" s="50" t="s">
        <v>88</v>
      </c>
      <c r="B58" s="51">
        <v>2541.48</v>
      </c>
      <c r="C58" s="50" t="s">
        <v>29</v>
      </c>
      <c r="D58" s="51">
        <v>3</v>
      </c>
    </row>
    <row r="59" spans="1:4" s="43" customFormat="1" ht="15.75" thickBot="1" x14ac:dyDescent="0.3">
      <c r="A59" s="50" t="s">
        <v>89</v>
      </c>
      <c r="B59" s="51">
        <v>1578.67</v>
      </c>
      <c r="C59" s="50" t="s">
        <v>90</v>
      </c>
      <c r="D59" s="51">
        <v>1</v>
      </c>
    </row>
    <row r="60" spans="1:4" s="43" customFormat="1" ht="15.75" thickBot="1" x14ac:dyDescent="0.3">
      <c r="A60" s="50" t="s">
        <v>94</v>
      </c>
      <c r="B60" s="51">
        <v>26855.919999999998</v>
      </c>
      <c r="C60" s="50" t="s">
        <v>69</v>
      </c>
      <c r="D60" s="51">
        <v>34</v>
      </c>
    </row>
    <row r="61" spans="1:4" s="43" customFormat="1" ht="15.75" thickBot="1" x14ac:dyDescent="0.3">
      <c r="A61" s="50" t="s">
        <v>95</v>
      </c>
      <c r="B61" s="51">
        <v>2297.7600000000002</v>
      </c>
      <c r="C61" s="50" t="s">
        <v>35</v>
      </c>
      <c r="D61" s="51">
        <v>2</v>
      </c>
    </row>
    <row r="62" spans="1:4" s="43" customFormat="1" ht="15.75" thickBot="1" x14ac:dyDescent="0.3">
      <c r="A62" s="50" t="s">
        <v>97</v>
      </c>
      <c r="B62" s="51">
        <v>3527.19</v>
      </c>
      <c r="C62" s="50" t="s">
        <v>29</v>
      </c>
      <c r="D62" s="51">
        <v>1</v>
      </c>
    </row>
    <row r="63" spans="1:4" s="43" customFormat="1" ht="15.75" thickBot="1" x14ac:dyDescent="0.3">
      <c r="A63" s="50" t="s">
        <v>98</v>
      </c>
      <c r="B63" s="51">
        <v>2608.04</v>
      </c>
      <c r="C63" s="50" t="s">
        <v>29</v>
      </c>
      <c r="D63" s="51">
        <v>2</v>
      </c>
    </row>
    <row r="64" spans="1:4" s="43" customFormat="1" ht="15.75" thickBot="1" x14ac:dyDescent="0.3">
      <c r="A64" s="50" t="s">
        <v>110</v>
      </c>
      <c r="B64" s="51">
        <v>1827.2</v>
      </c>
      <c r="C64" s="50" t="s">
        <v>29</v>
      </c>
      <c r="D64" s="51">
        <v>2</v>
      </c>
    </row>
    <row r="65" spans="1:4" s="43" customFormat="1" ht="15.75" thickBot="1" x14ac:dyDescent="0.3">
      <c r="A65" s="50" t="s">
        <v>114</v>
      </c>
      <c r="B65" s="51">
        <v>3862.68</v>
      </c>
      <c r="C65" s="50" t="s">
        <v>90</v>
      </c>
      <c r="D65" s="51">
        <v>2</v>
      </c>
    </row>
    <row r="66" spans="1:4" s="43" customFormat="1" ht="15.75" thickBot="1" x14ac:dyDescent="0.3">
      <c r="A66" s="50" t="s">
        <v>48</v>
      </c>
      <c r="B66" s="51">
        <v>1555.72</v>
      </c>
      <c r="C66" s="50" t="s">
        <v>5</v>
      </c>
      <c r="D66" s="51">
        <v>2</v>
      </c>
    </row>
    <row r="67" spans="1:4" s="43" customFormat="1" ht="15.75" thickBot="1" x14ac:dyDescent="0.3">
      <c r="A67" s="50" t="s">
        <v>117</v>
      </c>
      <c r="B67" s="51">
        <v>255.27</v>
      </c>
      <c r="C67" s="50" t="s">
        <v>50</v>
      </c>
      <c r="D67" s="51">
        <v>1</v>
      </c>
    </row>
    <row r="68" spans="1:4" s="43" customFormat="1" ht="15.75" thickBot="1" x14ac:dyDescent="0.3">
      <c r="A68" s="50" t="s">
        <v>42</v>
      </c>
      <c r="B68" s="51">
        <v>1570.24</v>
      </c>
      <c r="C68" s="50" t="s">
        <v>43</v>
      </c>
      <c r="D68" s="51">
        <v>4</v>
      </c>
    </row>
    <row r="69" spans="1:4" s="43" customFormat="1" ht="15.75" thickBot="1" x14ac:dyDescent="0.3">
      <c r="A69" s="50" t="s">
        <v>118</v>
      </c>
      <c r="B69" s="51">
        <v>7572.8</v>
      </c>
      <c r="C69" s="50" t="s">
        <v>5</v>
      </c>
      <c r="D69" s="51">
        <v>20</v>
      </c>
    </row>
    <row r="70" spans="1:4" s="43" customFormat="1" ht="15.75" thickBot="1" x14ac:dyDescent="0.3">
      <c r="A70" s="50" t="s">
        <v>44</v>
      </c>
      <c r="B70" s="51">
        <v>12312.74</v>
      </c>
      <c r="C70" s="50" t="s">
        <v>29</v>
      </c>
      <c r="D70" s="51">
        <v>22</v>
      </c>
    </row>
    <row r="71" spans="1:4" s="43" customFormat="1" ht="15.75" thickBot="1" x14ac:dyDescent="0.3">
      <c r="A71" s="50" t="s">
        <v>49</v>
      </c>
      <c r="B71" s="51">
        <v>10355.950000000001</v>
      </c>
      <c r="C71" s="50" t="s">
        <v>29</v>
      </c>
      <c r="D71" s="51">
        <v>11</v>
      </c>
    </row>
    <row r="72" spans="1:4" s="19" customFormat="1" ht="28.5" outlineLevel="2" x14ac:dyDescent="0.25">
      <c r="A72" s="2" t="s">
        <v>20</v>
      </c>
      <c r="B72" s="16">
        <v>0</v>
      </c>
      <c r="C72" s="17">
        <v>0</v>
      </c>
      <c r="D72" s="18"/>
    </row>
    <row r="73" spans="1:4" s="19" customFormat="1" ht="28.5" outlineLevel="2" x14ac:dyDescent="0.25">
      <c r="A73" s="2" t="s">
        <v>21</v>
      </c>
      <c r="B73" s="16">
        <v>0</v>
      </c>
      <c r="C73" s="17">
        <v>0</v>
      </c>
      <c r="D73" s="18"/>
    </row>
    <row r="74" spans="1:4" s="19" customFormat="1" ht="22.5" customHeight="1" outlineLevel="2" x14ac:dyDescent="0.25">
      <c r="A74" s="2" t="s">
        <v>22</v>
      </c>
      <c r="B74" s="16">
        <v>0</v>
      </c>
      <c r="C74" s="17">
        <v>0</v>
      </c>
      <c r="D74" s="18"/>
    </row>
    <row r="75" spans="1:4" s="19" customFormat="1" ht="29.25" outlineLevel="2" thickBot="1" x14ac:dyDescent="0.3">
      <c r="A75" s="2" t="s">
        <v>23</v>
      </c>
      <c r="B75" s="16">
        <v>0</v>
      </c>
      <c r="C75" s="17">
        <f>C76</f>
        <v>0</v>
      </c>
      <c r="D75" s="18"/>
    </row>
    <row r="76" spans="1:4" s="49" customFormat="1" ht="15.75" thickBot="1" x14ac:dyDescent="0.3">
      <c r="A76" s="46"/>
      <c r="B76" s="46"/>
      <c r="C76" s="47"/>
      <c r="D76" s="46"/>
    </row>
    <row r="77" spans="1:4" s="19" customFormat="1" ht="29.25" outlineLevel="2" thickBot="1" x14ac:dyDescent="0.3">
      <c r="A77" s="2" t="s">
        <v>24</v>
      </c>
      <c r="B77" s="23">
        <f>SUM(B78:B79)</f>
        <v>16153.54</v>
      </c>
      <c r="C77" s="17"/>
      <c r="D77" s="18"/>
    </row>
    <row r="78" spans="1:4" s="43" customFormat="1" ht="15.75" thickBot="1" x14ac:dyDescent="0.3">
      <c r="A78" s="46" t="s">
        <v>101</v>
      </c>
      <c r="B78" s="46">
        <v>7465.92</v>
      </c>
      <c r="C78" s="47" t="s">
        <v>4</v>
      </c>
      <c r="D78" s="46">
        <v>27148.799999999999</v>
      </c>
    </row>
    <row r="79" spans="1:4" s="43" customFormat="1" ht="15.75" thickBot="1" x14ac:dyDescent="0.3">
      <c r="A79" s="46" t="s">
        <v>102</v>
      </c>
      <c r="B79" s="46">
        <v>8687.6200000000008</v>
      </c>
      <c r="C79" s="47" t="s">
        <v>4</v>
      </c>
      <c r="D79" s="46">
        <v>27148.799999999999</v>
      </c>
    </row>
    <row r="80" spans="1:4" s="19" customFormat="1" ht="29.25" outlineLevel="2" thickBot="1" x14ac:dyDescent="0.3">
      <c r="A80" s="2" t="s">
        <v>17</v>
      </c>
      <c r="B80" s="23">
        <f>SUM(B81:B82)</f>
        <v>57229.67</v>
      </c>
      <c r="C80" s="17"/>
      <c r="D80" s="18"/>
    </row>
    <row r="81" spans="1:4" s="43" customFormat="1" ht="15.75" thickBot="1" x14ac:dyDescent="0.3">
      <c r="A81" s="46" t="s">
        <v>99</v>
      </c>
      <c r="B81" s="46">
        <v>27365.99</v>
      </c>
      <c r="C81" s="47" t="s">
        <v>4</v>
      </c>
      <c r="D81" s="46">
        <v>27148.799999999999</v>
      </c>
    </row>
    <row r="82" spans="1:4" s="43" customFormat="1" ht="15.75" thickBot="1" x14ac:dyDescent="0.3">
      <c r="A82" s="46" t="s">
        <v>100</v>
      </c>
      <c r="B82" s="46">
        <v>29863.68</v>
      </c>
      <c r="C82" s="47" t="s">
        <v>4</v>
      </c>
      <c r="D82" s="46">
        <v>27148.799999999999</v>
      </c>
    </row>
    <row r="83" spans="1:4" s="19" customFormat="1" ht="42.75" outlineLevel="2" x14ac:dyDescent="0.25">
      <c r="A83" s="2" t="s">
        <v>18</v>
      </c>
      <c r="B83" s="16"/>
      <c r="C83" s="17">
        <v>0</v>
      </c>
      <c r="D83" s="18"/>
    </row>
    <row r="84" spans="1:4" s="19" customFormat="1" ht="57.75" outlineLevel="2" thickBot="1" x14ac:dyDescent="0.3">
      <c r="A84" s="2" t="s">
        <v>19</v>
      </c>
      <c r="B84" s="23">
        <f>SUM(B85:B97)</f>
        <v>283750.42000000004</v>
      </c>
      <c r="C84" s="17">
        <f>SUM(C85:C97)</f>
        <v>0</v>
      </c>
      <c r="D84" s="18"/>
    </row>
    <row r="85" spans="1:4" s="43" customFormat="1" ht="15.75" thickBot="1" x14ac:dyDescent="0.3">
      <c r="A85" s="50" t="s">
        <v>64</v>
      </c>
      <c r="B85" s="51">
        <v>694.8</v>
      </c>
      <c r="C85" s="50" t="s">
        <v>65</v>
      </c>
      <c r="D85" s="51">
        <v>20</v>
      </c>
    </row>
    <row r="86" spans="1:4" s="43" customFormat="1" ht="15.75" thickBot="1" x14ac:dyDescent="0.3">
      <c r="A86" s="50" t="s">
        <v>74</v>
      </c>
      <c r="B86" s="51">
        <v>30173.599999999999</v>
      </c>
      <c r="C86" s="50" t="s">
        <v>29</v>
      </c>
      <c r="D86" s="51">
        <v>10</v>
      </c>
    </row>
    <row r="87" spans="1:4" s="43" customFormat="1" ht="15.75" thickBot="1" x14ac:dyDescent="0.3">
      <c r="A87" s="50" t="s">
        <v>75</v>
      </c>
      <c r="B87" s="51">
        <v>7313.6</v>
      </c>
      <c r="C87" s="50" t="s">
        <v>35</v>
      </c>
      <c r="D87" s="51">
        <v>20</v>
      </c>
    </row>
    <row r="88" spans="1:4" s="43" customFormat="1" ht="15.75" thickBot="1" x14ac:dyDescent="0.3">
      <c r="A88" s="50" t="s">
        <v>78</v>
      </c>
      <c r="B88" s="51">
        <v>461.53</v>
      </c>
      <c r="C88" s="50" t="s">
        <v>4</v>
      </c>
      <c r="D88" s="51">
        <v>27148.799999999999</v>
      </c>
    </row>
    <row r="89" spans="1:4" s="43" customFormat="1" ht="15.75" thickBot="1" x14ac:dyDescent="0.3">
      <c r="A89" s="50" t="s">
        <v>79</v>
      </c>
      <c r="B89" s="51">
        <v>461.53</v>
      </c>
      <c r="C89" s="50" t="s">
        <v>4</v>
      </c>
      <c r="D89" s="51">
        <v>27148.799999999999</v>
      </c>
    </row>
    <row r="90" spans="1:4" s="43" customFormat="1" ht="15.75" thickBot="1" x14ac:dyDescent="0.3">
      <c r="A90" s="50" t="s">
        <v>83</v>
      </c>
      <c r="B90" s="51">
        <v>1883.56</v>
      </c>
      <c r="C90" s="50" t="s">
        <v>29</v>
      </c>
      <c r="D90" s="51">
        <v>28</v>
      </c>
    </row>
    <row r="91" spans="1:4" s="43" customFormat="1" ht="15.75" thickBot="1" x14ac:dyDescent="0.3">
      <c r="A91" s="50" t="s">
        <v>93</v>
      </c>
      <c r="B91" s="51">
        <v>5366.56</v>
      </c>
      <c r="C91" s="50" t="s">
        <v>29</v>
      </c>
      <c r="D91" s="51">
        <v>2</v>
      </c>
    </row>
    <row r="92" spans="1:4" s="43" customFormat="1" ht="15.75" thickBot="1" x14ac:dyDescent="0.3">
      <c r="A92" s="50" t="s">
        <v>47</v>
      </c>
      <c r="B92" s="51">
        <v>26925</v>
      </c>
      <c r="C92" s="50" t="s">
        <v>29</v>
      </c>
      <c r="D92" s="51">
        <v>15</v>
      </c>
    </row>
    <row r="93" spans="1:4" s="43" customFormat="1" ht="15.75" thickBot="1" x14ac:dyDescent="0.3">
      <c r="A93" s="50" t="s">
        <v>96</v>
      </c>
      <c r="B93" s="51">
        <v>11041.6</v>
      </c>
      <c r="C93" s="50" t="s">
        <v>4</v>
      </c>
      <c r="D93" s="51">
        <v>2060</v>
      </c>
    </row>
    <row r="94" spans="1:4" s="43" customFormat="1" ht="15.75" thickBot="1" x14ac:dyDescent="0.3">
      <c r="A94" s="50" t="s">
        <v>46</v>
      </c>
      <c r="B94" s="51">
        <v>502.94</v>
      </c>
      <c r="C94" s="50" t="s">
        <v>29</v>
      </c>
      <c r="D94" s="51">
        <v>1</v>
      </c>
    </row>
    <row r="95" spans="1:4" s="43" customFormat="1" ht="15.75" thickBot="1" x14ac:dyDescent="0.3">
      <c r="A95" s="50" t="s">
        <v>105</v>
      </c>
      <c r="B95" s="51">
        <v>81882</v>
      </c>
      <c r="C95" s="50" t="s">
        <v>4</v>
      </c>
      <c r="D95" s="51">
        <v>27149.200000000001</v>
      </c>
    </row>
    <row r="96" spans="1:4" s="43" customFormat="1" ht="15.75" thickBot="1" x14ac:dyDescent="0.3">
      <c r="A96" s="50" t="s">
        <v>106</v>
      </c>
      <c r="B96" s="51">
        <v>90948.479999999996</v>
      </c>
      <c r="C96" s="50" t="s">
        <v>4</v>
      </c>
      <c r="D96" s="51">
        <v>27148.799999999999</v>
      </c>
    </row>
    <row r="97" spans="1:6" s="43" customFormat="1" ht="15.75" thickBot="1" x14ac:dyDescent="0.3">
      <c r="A97" s="50" t="s">
        <v>109</v>
      </c>
      <c r="B97" s="51">
        <v>26095.22</v>
      </c>
      <c r="C97" s="50" t="s">
        <v>35</v>
      </c>
      <c r="D97" s="51">
        <v>1</v>
      </c>
    </row>
    <row r="98" spans="1:6" s="19" customFormat="1" outlineLevel="2" x14ac:dyDescent="0.25">
      <c r="A98" s="53" t="s">
        <v>51</v>
      </c>
      <c r="B98" s="60">
        <f>SUM(B99:B100)</f>
        <v>59994.57</v>
      </c>
      <c r="C98" s="54"/>
      <c r="D98" s="54"/>
    </row>
    <row r="99" spans="1:6" s="19" customFormat="1" ht="29.25" customHeight="1" outlineLevel="2" x14ac:dyDescent="0.25">
      <c r="A99" s="41" t="s">
        <v>28</v>
      </c>
      <c r="B99" s="20">
        <f>D99*5*12</f>
        <v>6000</v>
      </c>
      <c r="C99" s="42" t="s">
        <v>6</v>
      </c>
      <c r="D99" s="13">
        <v>100</v>
      </c>
    </row>
    <row r="100" spans="1:6" s="19" customFormat="1" outlineLevel="2" x14ac:dyDescent="0.25">
      <c r="A100" s="41" t="s">
        <v>26</v>
      </c>
      <c r="B100" s="42">
        <v>53994.57</v>
      </c>
      <c r="C100" s="20" t="s">
        <v>34</v>
      </c>
      <c r="D100" s="13"/>
    </row>
    <row r="101" spans="1:6" s="19" customFormat="1" outlineLevel="2" x14ac:dyDescent="0.25">
      <c r="A101" s="21" t="s">
        <v>58</v>
      </c>
      <c r="B101" s="22">
        <f>B14+B17+B20+B21+B29+B46+B72+B73+B74+B75+B77+B80+B83+B84</f>
        <v>915301.20000000019</v>
      </c>
      <c r="C101" s="13" t="s">
        <v>34</v>
      </c>
      <c r="D101" s="17"/>
      <c r="F101" s="48"/>
    </row>
    <row r="102" spans="1:6" s="19" customFormat="1" outlineLevel="2" x14ac:dyDescent="0.25">
      <c r="A102" s="21" t="s">
        <v>59</v>
      </c>
      <c r="B102" s="23">
        <f>B101*1.2+B98</f>
        <v>1158356.0100000002</v>
      </c>
      <c r="C102" s="13" t="s">
        <v>34</v>
      </c>
      <c r="D102" s="17"/>
    </row>
    <row r="103" spans="1:6" s="19" customFormat="1" outlineLevel="2" x14ac:dyDescent="0.25">
      <c r="A103" s="21" t="s">
        <v>60</v>
      </c>
      <c r="B103" s="23">
        <f>B4+B12-B102</f>
        <v>279791.38199999952</v>
      </c>
      <c r="C103" s="13" t="s">
        <v>34</v>
      </c>
      <c r="D103" s="17"/>
    </row>
    <row r="104" spans="1:6" s="19" customFormat="1" outlineLevel="2" x14ac:dyDescent="0.25">
      <c r="A104" s="24"/>
      <c r="B104" s="25"/>
      <c r="C104" s="26"/>
      <c r="D104" s="26"/>
    </row>
    <row r="105" spans="1:6" s="19" customFormat="1" outlineLevel="2" x14ac:dyDescent="0.25">
      <c r="A105" s="24"/>
      <c r="B105" s="25"/>
      <c r="C105" s="26"/>
      <c r="D105" s="26"/>
    </row>
    <row r="106" spans="1:6" x14ac:dyDescent="0.25">
      <c r="A106" s="27"/>
      <c r="B106" s="28"/>
      <c r="C106" s="29"/>
      <c r="D106" s="30"/>
    </row>
    <row r="107" spans="1:6" x14ac:dyDescent="0.25">
      <c r="A107" s="31"/>
      <c r="B107" s="32"/>
      <c r="C107" s="33"/>
      <c r="D107" s="33"/>
    </row>
    <row r="108" spans="1:6" s="19" customFormat="1" outlineLevel="2" x14ac:dyDescent="0.25">
      <c r="A108" s="24"/>
      <c r="B108" s="25"/>
      <c r="C108" s="26"/>
      <c r="D108" s="26"/>
    </row>
    <row r="109" spans="1:6" x14ac:dyDescent="0.25">
      <c r="A109" s="27"/>
      <c r="B109" s="34"/>
      <c r="C109" s="29"/>
      <c r="D109" s="30"/>
      <c r="E109" s="11"/>
    </row>
    <row r="110" spans="1:6" ht="16.5" customHeight="1" x14ac:dyDescent="0.25">
      <c r="A110" s="27"/>
      <c r="B110" s="35"/>
      <c r="C110" s="29"/>
      <c r="D110" s="30"/>
    </row>
    <row r="111" spans="1:6" x14ac:dyDescent="0.25">
      <c r="A111" s="27"/>
      <c r="B111" s="35"/>
      <c r="C111" s="29"/>
      <c r="D111" s="30"/>
    </row>
    <row r="112" spans="1:6" x14ac:dyDescent="0.25">
      <c r="A112" s="27"/>
      <c r="B112" s="35"/>
      <c r="C112" s="29"/>
      <c r="D112" s="29"/>
    </row>
  </sheetData>
  <mergeCells count="4">
    <mergeCell ref="A1:D1"/>
    <mergeCell ref="A13:D13"/>
    <mergeCell ref="A5:D5"/>
    <mergeCell ref="B2:D2"/>
  </mergeCells>
  <pageMargins left="0.55118110236220474" right="0.23622047244094491" top="0.43307086614173229" bottom="0.23622047244094491" header="0.31496062992125984" footer="0.31496062992125984"/>
  <pageSetup paperSize="9" scale="92" fitToHeight="0" orientation="portrait" r:id="rId1"/>
  <rowBreaks count="1" manualBreakCount="1">
    <brk id="103" max="4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2022-10-21T01:43:26Z</cp:lastPrinted>
  <dcterms:created xsi:type="dcterms:W3CDTF">2016-03-18T02:51:51Z</dcterms:created>
  <dcterms:modified xsi:type="dcterms:W3CDTF">2023-03-09T00:57:55Z</dcterms:modified>
</cp:coreProperties>
</file>